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L-Turnaround\TA_2027\GP-3\Paketai\M4-GP-3-PLO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Sheet3!$A$8:$M$49</definedName>
    <definedName name="_xlnm.Print_Area" localSheetId="0">Sheet3!$A$1:$M$49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G49" i="4" l="1"/>
  <c r="G11" i="4"/>
  <c r="E49" i="4"/>
  <c r="F49" i="4"/>
  <c r="D49" i="4"/>
  <c r="C49" i="4"/>
  <c r="G48" i="4"/>
  <c r="F48" i="4"/>
  <c r="E48" i="4"/>
  <c r="D48" i="4"/>
  <c r="C48" i="4"/>
  <c r="G45" i="4"/>
  <c r="F45" i="4"/>
  <c r="E45" i="4"/>
  <c r="D45" i="4"/>
  <c r="C45" i="4"/>
  <c r="G35" i="4"/>
  <c r="G24" i="4"/>
  <c r="F35" i="4"/>
  <c r="E35" i="4"/>
  <c r="D35" i="4"/>
  <c r="C35" i="4"/>
  <c r="E24" i="4"/>
  <c r="F24" i="4"/>
  <c r="D24" i="4"/>
  <c r="C24" i="4"/>
  <c r="M48" i="4"/>
  <c r="L48" i="4"/>
  <c r="K48" i="4"/>
  <c r="J48" i="4"/>
  <c r="I48" i="4"/>
  <c r="H48" i="4"/>
  <c r="M45" i="4"/>
  <c r="L45" i="4"/>
  <c r="K45" i="4"/>
  <c r="J45" i="4"/>
  <c r="I45" i="4"/>
  <c r="H45" i="4"/>
  <c r="M35" i="4"/>
  <c r="L35" i="4"/>
  <c r="K35" i="4"/>
  <c r="J35" i="4"/>
  <c r="I35" i="4"/>
  <c r="H35" i="4"/>
  <c r="L33" i="4"/>
  <c r="G33" i="4"/>
  <c r="M33" i="4" s="1"/>
  <c r="L32" i="4"/>
  <c r="G32" i="4"/>
  <c r="L31" i="4"/>
  <c r="G31" i="4"/>
  <c r="M31" i="4" s="1"/>
  <c r="L30" i="4"/>
  <c r="G30" i="4"/>
  <c r="M30" i="4" s="1"/>
  <c r="L29" i="4"/>
  <c r="G29" i="4"/>
  <c r="M29" i="4" s="1"/>
  <c r="L28" i="4"/>
  <c r="G28" i="4"/>
  <c r="M28" i="4" s="1"/>
  <c r="L27" i="4"/>
  <c r="G27" i="4"/>
  <c r="M27" i="4" s="1"/>
  <c r="L26" i="4"/>
  <c r="G26" i="4"/>
  <c r="M26" i="4" l="1"/>
  <c r="M32" i="4"/>
  <c r="M24" i="4" l="1"/>
  <c r="L24" i="4"/>
  <c r="K24" i="4"/>
  <c r="J24" i="4"/>
  <c r="I24" i="4"/>
  <c r="H24" i="4"/>
  <c r="L18" i="4" l="1"/>
  <c r="G18" i="4"/>
  <c r="M18" i="4" s="1"/>
  <c r="L17" i="4"/>
  <c r="G17" i="4"/>
  <c r="M17" i="4" s="1"/>
  <c r="L16" i="4"/>
  <c r="G16" i="4"/>
  <c r="M16" i="4" s="1"/>
  <c r="L15" i="4"/>
  <c r="G15" i="4"/>
  <c r="M15" i="4" s="1"/>
  <c r="L14" i="4"/>
  <c r="G14" i="4"/>
  <c r="M14" i="4" s="1"/>
  <c r="L13" i="4"/>
  <c r="G13" i="4"/>
  <c r="M13" i="4" l="1"/>
  <c r="L44" i="4"/>
  <c r="L46" i="4"/>
  <c r="G46" i="4"/>
  <c r="G47" i="4"/>
  <c r="M47" i="4" s="1"/>
  <c r="L9" i="4" l="1"/>
  <c r="L40" i="4" l="1"/>
  <c r="L20" i="4"/>
  <c r="G9" i="4"/>
  <c r="M9" i="4" s="1"/>
  <c r="L10" i="4"/>
  <c r="L11" i="4"/>
  <c r="L12" i="4"/>
  <c r="L19" i="4"/>
  <c r="L21" i="4"/>
  <c r="L22" i="4"/>
  <c r="L23" i="4"/>
  <c r="L25" i="4"/>
  <c r="L34" i="4"/>
  <c r="L36" i="4"/>
  <c r="L37" i="4"/>
  <c r="L38" i="4"/>
  <c r="L39" i="4"/>
  <c r="L41" i="4"/>
  <c r="L42" i="4"/>
  <c r="L43" i="4"/>
  <c r="G10" i="4"/>
  <c r="G12" i="4"/>
  <c r="G19" i="4"/>
  <c r="G20" i="4"/>
  <c r="G21" i="4"/>
  <c r="G22" i="4"/>
  <c r="G23" i="4"/>
  <c r="G25" i="4"/>
  <c r="G34" i="4"/>
  <c r="G36" i="4"/>
  <c r="G37" i="4"/>
  <c r="G38" i="4"/>
  <c r="G39" i="4"/>
  <c r="G40" i="4"/>
  <c r="G41" i="4"/>
  <c r="G42" i="4"/>
  <c r="G43" i="4"/>
  <c r="G44" i="4"/>
  <c r="M44" i="4" s="1"/>
  <c r="M39" i="4" l="1"/>
  <c r="M38" i="4"/>
  <c r="M34" i="4"/>
  <c r="M22" i="4"/>
  <c r="M23" i="4"/>
  <c r="M25" i="4"/>
  <c r="M43" i="4"/>
  <c r="M42" i="4"/>
  <c r="M10" i="4"/>
  <c r="M41" i="4"/>
  <c r="M12" i="4"/>
  <c r="M40" i="4"/>
  <c r="M46" i="4"/>
  <c r="M21" i="4"/>
  <c r="M37" i="4"/>
  <c r="M20" i="4"/>
  <c r="M36" i="4"/>
  <c r="M19" i="4"/>
  <c r="M11" i="4"/>
  <c r="H49" i="4" l="1"/>
  <c r="I49" i="4"/>
  <c r="J49" i="4"/>
  <c r="K49" i="4"/>
  <c r="L49" i="4" l="1"/>
  <c r="M49" i="4" l="1"/>
</calcChain>
</file>

<file path=xl/sharedStrings.xml><?xml version="1.0" encoding="utf-8"?>
<sst xmlns="http://schemas.openxmlformats.org/spreadsheetml/2006/main" count="95" uniqueCount="90">
  <si>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</si>
  <si>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</si>
  <si>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</si>
  <si>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</si>
  <si>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</si>
  <si>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</si>
  <si>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RREM + RPLO, EUR</t>
  </si>
  <si>
    <t>RPLO (washing works)</t>
  </si>
  <si>
    <t>Grand Total:</t>
  </si>
  <si>
    <t>Sum of RREM Total, EUR</t>
  </si>
  <si>
    <t>Sum of RPLO Total, EUR</t>
  </si>
  <si>
    <t>Contractor ID</t>
  </si>
  <si>
    <t>TA49_1L2202_001</t>
  </si>
  <si>
    <t>Vamzdyno V-174/10 remontas</t>
  </si>
  <si>
    <t>TA49_1L2204_001</t>
  </si>
  <si>
    <t>Vamzdyno V-395 remontas</t>
  </si>
  <si>
    <t>M4-GP-3-PLO</t>
  </si>
  <si>
    <t>TA49_1E3102_001</t>
  </si>
  <si>
    <t>Priėmimo kameros PK-501  valymas/plovimas, remontas</t>
  </si>
  <si>
    <t>TA49_1E3102_002</t>
  </si>
  <si>
    <t>Priėmimo kameros PK-2 valymas/plovimas, remontas</t>
  </si>
  <si>
    <t>TA49_1E3102_003</t>
  </si>
  <si>
    <t>Priėmimo kameros PK-861-70 valymas/plovimas</t>
  </si>
  <si>
    <t>TA49_1E3102_004</t>
  </si>
  <si>
    <t>Smėlio gaudyklės 861-02/1 valymas/plovimas ir remontas</t>
  </si>
  <si>
    <t>TA49_1E3102_005</t>
  </si>
  <si>
    <t>Smėlio gaudyklės 861-02/2 valymas/plovimas ir remontas</t>
  </si>
  <si>
    <t>TA49_1E3102_006</t>
  </si>
  <si>
    <t>Naftos gaudyklės 861-04/1A,1B valymas/plovimas ir remontas</t>
  </si>
  <si>
    <t>TA49_1E3102_007</t>
  </si>
  <si>
    <t>Naftos gaudyklės 861-04/2A,2B valymas,plovimas ir remontas</t>
  </si>
  <si>
    <t>TA49_1E3102_008</t>
  </si>
  <si>
    <t>Pravalyti, praplauti požeminius vamzdynus 02 (nuo PK-2 iki 861-04/1,2, -4vnt.)</t>
  </si>
  <si>
    <t>TA49_1E3102_009</t>
  </si>
  <si>
    <t>Aerotanko A-I-I-I valymas,plovimas ir remontas</t>
  </si>
  <si>
    <t>TA49_1E3102_010</t>
  </si>
  <si>
    <t>Aerotanko A-I-I-II valymas,plovimas ir remontas</t>
  </si>
  <si>
    <t>TA49_1E3102_011</t>
  </si>
  <si>
    <t>Aerotanko A-II-I-I valymas,plovimas ir remontas</t>
  </si>
  <si>
    <t>TA49_1E3102_012</t>
  </si>
  <si>
    <t>Aerotanko A-II-II-I valymas,plovimas ir remontas</t>
  </si>
  <si>
    <t>TA49_1E3102_013</t>
  </si>
  <si>
    <t>Aerotanko A-II-I-II valymas,plovimas ir remontas</t>
  </si>
  <si>
    <t>TA49_1E3102_014</t>
  </si>
  <si>
    <t>Aerotanko A-II-II-II valymas,plovimas ir remontas</t>
  </si>
  <si>
    <t>TA49_1E3102_015</t>
  </si>
  <si>
    <t>Uždorių keitimas GT-5÷GT-8</t>
  </si>
  <si>
    <t>C-13Total:</t>
  </si>
  <si>
    <t>TA49_1G5103_003</t>
  </si>
  <si>
    <t>Talpos T-34 inspekcija VA (OL)</t>
  </si>
  <si>
    <t>TA49_1G5103_004</t>
  </si>
  <si>
    <t>Separatoriaus SP-1 paruošimas V.A.</t>
  </si>
  <si>
    <t>TA49_1G5103_005</t>
  </si>
  <si>
    <t>Separatoriaus SP-2  paruošimas V.A.</t>
  </si>
  <si>
    <t>TA49_1G5103_010</t>
  </si>
  <si>
    <t>Vamzdyno V-98 plovimas, inspekcija video kamera. Iš kolonų K-2, 3, 4</t>
  </si>
  <si>
    <t>TA49_1G5103_011</t>
  </si>
  <si>
    <t>Vamzdyno V-99 plovimas</t>
  </si>
  <si>
    <t>TA49_1G5103_012</t>
  </si>
  <si>
    <t>Vamzdyno V-51 plovimas</t>
  </si>
  <si>
    <t>TA49_1G5103_013</t>
  </si>
  <si>
    <t>Vamzdyno V-53 plovimas</t>
  </si>
  <si>
    <t>TA49_1G5103_014</t>
  </si>
  <si>
    <t>Vamzdyno V-54 plovimas</t>
  </si>
  <si>
    <t>TA49_1G5103_015</t>
  </si>
  <si>
    <t>Vamzdyno V-56 plovimas</t>
  </si>
  <si>
    <t>TA49_1G5103_023</t>
  </si>
  <si>
    <t>Vamzdynų V-99, V-103 ugnies užtvarų demontažas/ montažas, plovimas</t>
  </si>
  <si>
    <t>BGI Total:</t>
  </si>
  <si>
    <t>TA49_1G5206_001</t>
  </si>
  <si>
    <t>Vandenilio aušintuvo AV-1 inspekcija V.A, HB (TUV)</t>
  </si>
  <si>
    <t>TA49_1G5206_002</t>
  </si>
  <si>
    <t>Separatoriaus SP-401 inspekcija, V.A. (TUV)</t>
  </si>
  <si>
    <t>TA49_1G5206_003</t>
  </si>
  <si>
    <t>Filtro F-6 inspekcija, V.A. (OL)</t>
  </si>
  <si>
    <t>TA49_1G5206_005</t>
  </si>
  <si>
    <t>Hidroužtvaros HU-7 inspekcija, V.A. (OL)</t>
  </si>
  <si>
    <t>TA49_1G5206_007</t>
  </si>
  <si>
    <t>Talpos T-5 inspekcija, V.A. (TUV)</t>
  </si>
  <si>
    <t>TA49_1G5206_009</t>
  </si>
  <si>
    <t>Talpos T-23 inspekcija, V.A. (TUV)</t>
  </si>
  <si>
    <t>TA49_1G5206_011</t>
  </si>
  <si>
    <t xml:space="preserve"> Žvakės D-3 inspekcija, V.A. (OL)</t>
  </si>
  <si>
    <t>TA49_1G5206_012</t>
  </si>
  <si>
    <t>Žvakės D-5 inspekcija, V.A. (OL)</t>
  </si>
  <si>
    <t>TA49_1G5206_014</t>
  </si>
  <si>
    <t>Filtro IK-401AB valymas/ plovimas (sumontuotas vamzdyne 394/1-21)</t>
  </si>
  <si>
    <t>FU Total:</t>
  </si>
  <si>
    <t>LOGISTIC Total:</t>
  </si>
  <si>
    <t xml:space="preserve"> Washing (RPLO) works in FU, BGI, C-13 and LOGISTIC complex / GP-3 unit, during Turnaround TA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</si>
</sst>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77">
    <xf numFmtId="0" fontId="1" fillId="0" borderId="0" xfId="0" applyFont="1" applyFill="1" applyBorder="1"/>
    <xf numFmtId="0" fontId="1" fillId="0" borderId="9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4" fillId="0" borderId="11" xfId="0" applyFont="1" applyFill="1" applyBorder="1"/>
    <xf numFmtId="0" fontId="1" fillId="0" borderId="11" xfId="0" applyFont="1" applyFill="1" applyBorder="1"/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4" fillId="0" borderId="28" xfId="0" applyFont="1" applyFill="1" applyBorder="1"/>
    <xf numFmtId="0" fontId="3" fillId="0" borderId="11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27" xfId="1" applyNumberFormat="1" applyFont="1" applyFill="1" applyBorder="1"/>
    <xf numFmtId="43" fontId="7" fillId="3" borderId="26" xfId="1" applyNumberFormat="1" applyFont="1" applyFill="1" applyBorder="1"/>
    <xf numFmtId="43" fontId="7" fillId="3" borderId="31" xfId="1" applyNumberFormat="1" applyFont="1" applyFill="1" applyBorder="1"/>
    <xf numFmtId="0" fontId="3" fillId="0" borderId="0" xfId="0" applyFont="1" applyFill="1" applyBorder="1" applyAlignment="1"/>
    <xf numFmtId="0" fontId="1" fillId="0" borderId="39" xfId="0" applyFont="1" applyFill="1" applyBorder="1"/>
    <xf numFmtId="0" fontId="7" fillId="0" borderId="29" xfId="2" applyFont="1" applyBorder="1" applyAlignment="1">
      <alignment horizontal="center" vertical="center"/>
    </xf>
    <xf numFmtId="0" fontId="1" fillId="0" borderId="40" xfId="0" applyFont="1" applyFill="1" applyBorder="1"/>
    <xf numFmtId="0" fontId="3" fillId="0" borderId="41" xfId="0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right" vertical="center"/>
    </xf>
    <xf numFmtId="44" fontId="4" fillId="0" borderId="8" xfId="0" applyNumberFormat="1" applyFont="1" applyFill="1" applyBorder="1" applyAlignment="1">
      <alignment horizontal="right" vertical="center"/>
    </xf>
    <xf numFmtId="44" fontId="4" fillId="0" borderId="10" xfId="0" applyNumberFormat="1" applyFont="1" applyFill="1" applyBorder="1" applyAlignment="1">
      <alignment horizontal="right" vertical="center"/>
    </xf>
    <xf numFmtId="44" fontId="4" fillId="0" borderId="23" xfId="0" applyNumberFormat="1" applyFont="1" applyFill="1" applyBorder="1" applyAlignment="1">
      <alignment horizontal="right" vertical="center"/>
    </xf>
    <xf numFmtId="44" fontId="4" fillId="0" borderId="25" xfId="0" applyNumberFormat="1" applyFont="1" applyFill="1" applyBorder="1" applyAlignment="1">
      <alignment horizontal="right" vertical="center"/>
    </xf>
    <xf numFmtId="2" fontId="4" fillId="0" borderId="6" xfId="0" applyNumberFormat="1" applyFont="1" applyFill="1" applyBorder="1" applyAlignment="1">
      <alignment horizontal="right" vertical="center"/>
    </xf>
    <xf numFmtId="44" fontId="4" fillId="0" borderId="13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44" fontId="4" fillId="0" borderId="34" xfId="0" applyNumberFormat="1" applyFont="1" applyFill="1" applyBorder="1" applyAlignment="1">
      <alignment horizontal="right" vertical="center"/>
    </xf>
    <xf numFmtId="44" fontId="4" fillId="0" borderId="36" xfId="0" applyNumberFormat="1" applyFont="1" applyFill="1" applyBorder="1" applyAlignment="1">
      <alignment horizontal="right" vertical="center"/>
    </xf>
    <xf numFmtId="44" fontId="4" fillId="0" borderId="33" xfId="0" applyNumberFormat="1" applyFont="1" applyFill="1" applyBorder="1" applyAlignment="1">
      <alignment horizontal="right" vertical="center"/>
    </xf>
    <xf numFmtId="0" fontId="4" fillId="1" borderId="32" xfId="2" applyNumberFormat="1" applyFill="1" applyBorder="1" applyAlignment="1">
      <alignment horizontal="right"/>
    </xf>
    <xf numFmtId="0" fontId="4" fillId="1" borderId="35" xfId="2" applyNumberFormat="1" applyFill="1" applyBorder="1" applyAlignment="1">
      <alignment horizontal="right"/>
    </xf>
    <xf numFmtId="0" fontId="4" fillId="1" borderId="37" xfId="2" applyNumberFormat="1" applyFill="1" applyBorder="1" applyAlignment="1">
      <alignment horizontal="right"/>
    </xf>
    <xf numFmtId="0" fontId="4" fillId="1" borderId="38" xfId="2" applyNumberFormat="1" applyFill="1" applyBorder="1" applyAlignment="1">
      <alignment horizontal="right"/>
    </xf>
    <xf numFmtId="2" fontId="4" fillId="0" borderId="6" xfId="1" applyNumberFormat="1" applyFont="1" applyFill="1" applyBorder="1" applyAlignment="1">
      <alignment horizontal="right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7" xfId="0" applyFont="1" applyFill="1" applyBorder="1"/>
    <xf numFmtId="0" fontId="4" fillId="0" borderId="5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42" xfId="0" applyFont="1" applyFill="1" applyBorder="1" applyAlignment="1">
      <alignment wrapText="1"/>
    </xf>
    <xf numFmtId="0" fontId="7" fillId="2" borderId="3" xfId="0" applyFont="1" applyFill="1" applyBorder="1"/>
    <xf numFmtId="0" fontId="8" fillId="2" borderId="4" xfId="0" applyFont="1" applyFill="1" applyBorder="1" applyAlignment="1">
      <alignment horizontal="right" vertical="center"/>
    </xf>
    <xf numFmtId="43" fontId="7" fillId="2" borderId="2" xfId="1" applyNumberFormat="1" applyFont="1" applyFill="1" applyBorder="1"/>
    <xf numFmtId="43" fontId="7" fillId="2" borderId="1" xfId="1" applyNumberFormat="1" applyFont="1" applyFill="1" applyBorder="1"/>
    <xf numFmtId="43" fontId="7" fillId="2" borderId="31" xfId="1" applyNumberFormat="1" applyFont="1" applyFill="1" applyBorder="1"/>
    <xf numFmtId="0" fontId="4" fillId="0" borderId="43" xfId="0" applyFont="1" applyFill="1" applyBorder="1" applyAlignment="1">
      <alignment horizontal="center" vertical="center"/>
    </xf>
    <xf numFmtId="0" fontId="4" fillId="0" borderId="44" xfId="0" applyFont="1" applyFill="1" applyBorder="1"/>
    <xf numFmtId="0" fontId="4" fillId="0" borderId="45" xfId="0" applyFont="1" applyFill="1" applyBorder="1"/>
    <xf numFmtId="0" fontId="4" fillId="0" borderId="4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4" fillId="0" borderId="52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view="pageBreakPreview" zoomScaleNormal="100" zoomScaleSheetLayoutView="100" workbookViewId="0">
      <pane ySplit="8" topLeftCell="A9" activePane="bottomLeft" state="frozen"/>
      <selection pane="bottomLeft" activeCell="E17" sqref="E17"/>
    </sheetView>
  </sheetViews>
  <sheetFormatPr defaultRowHeight="15" x14ac:dyDescent="0.25"/>
  <cols>
    <col min="1" max="1" width="18" customWidth="1"/>
    <col min="2" max="2" width="69.42578125" customWidth="1"/>
    <col min="3" max="6" width="13.7109375" customWidth="1"/>
    <col min="7" max="7" width="13.42578125" customWidth="1"/>
    <col min="8" max="13" width="13.7109375" hidden="1" customWidth="1"/>
  </cols>
  <sheetData>
    <row r="1" spans="1:13" ht="15.75" thickBot="1" x14ac:dyDescent="0.3"/>
    <row r="2" spans="1:13" ht="16.5" thickTop="1" thickBot="1" x14ac:dyDescent="0.3">
      <c r="A2" s="26"/>
      <c r="B2" s="29" t="s">
        <v>11</v>
      </c>
      <c r="C2" s="28"/>
    </row>
    <row r="3" spans="1:13" ht="16.5" thickTop="1" thickBot="1" x14ac:dyDescent="0.3">
      <c r="A3" s="26"/>
      <c r="B3" s="27" t="s">
        <v>16</v>
      </c>
      <c r="C3" s="28"/>
    </row>
    <row r="4" spans="1:13" ht="16.5" thickTop="1" thickBot="1" x14ac:dyDescent="0.3"/>
    <row r="5" spans="1:13" ht="16.5" thickTop="1" thickBot="1" x14ac:dyDescent="0.3">
      <c r="B5" s="74" t="s">
        <v>89</v>
      </c>
      <c r="C5" s="75"/>
      <c r="D5" s="75"/>
      <c r="E5" s="75"/>
      <c r="F5" s="75"/>
      <c r="G5" s="76"/>
      <c r="H5" s="25"/>
      <c r="J5" s="4"/>
    </row>
    <row r="6" spans="1:13" ht="16.5" thickTop="1" thickBot="1" x14ac:dyDescent="0.3">
      <c r="B6" s="69"/>
      <c r="C6" s="70"/>
      <c r="D6" s="70"/>
      <c r="E6" s="70"/>
      <c r="F6" s="4"/>
      <c r="H6" s="6"/>
      <c r="I6" s="6"/>
      <c r="J6" s="19"/>
      <c r="K6" s="6"/>
      <c r="L6" s="6"/>
    </row>
    <row r="7" spans="1:13" ht="16.5" thickTop="1" thickBot="1" x14ac:dyDescent="0.3">
      <c r="A7" s="5"/>
      <c r="B7" s="18"/>
      <c r="C7" s="71" t="s">
        <v>7</v>
      </c>
      <c r="D7" s="72"/>
      <c r="E7" s="72"/>
      <c r="F7" s="72"/>
      <c r="G7" s="73"/>
      <c r="H7" s="71" t="s">
        <v>7</v>
      </c>
      <c r="I7" s="72"/>
      <c r="J7" s="72"/>
      <c r="K7" s="72"/>
      <c r="L7" s="73"/>
      <c r="M7" s="6"/>
    </row>
    <row r="8" spans="1:13" ht="46.5" thickTop="1" thickBot="1" x14ac:dyDescent="0.3">
      <c r="A8" s="63" t="s">
        <v>0</v>
      </c>
      <c r="B8" s="64" t="s">
        <v>1</v>
      </c>
      <c r="C8" s="7" t="s">
        <v>2</v>
      </c>
      <c r="D8" s="8" t="s">
        <v>3</v>
      </c>
      <c r="E8" s="9" t="s">
        <v>4</v>
      </c>
      <c r="F8" s="14" t="s">
        <v>5</v>
      </c>
      <c r="G8" s="13" t="s">
        <v>9</v>
      </c>
      <c r="H8" s="11" t="s">
        <v>2</v>
      </c>
      <c r="I8" s="12" t="s">
        <v>3</v>
      </c>
      <c r="J8" s="10" t="s">
        <v>4</v>
      </c>
      <c r="K8" s="15" t="s">
        <v>5</v>
      </c>
      <c r="L8" s="16" t="s">
        <v>10</v>
      </c>
      <c r="M8" s="17" t="s">
        <v>6</v>
      </c>
    </row>
    <row r="9" spans="1:13" ht="15.75" thickTop="1" x14ac:dyDescent="0.25">
      <c r="A9" s="65" t="s">
        <v>17</v>
      </c>
      <c r="B9" s="51" t="s">
        <v>18</v>
      </c>
      <c r="C9" s="30"/>
      <c r="D9" s="31">
        <v>0</v>
      </c>
      <c r="E9" s="31">
        <v>0</v>
      </c>
      <c r="F9" s="32">
        <v>0</v>
      </c>
      <c r="G9" s="33">
        <f>+D9+E9+F9</f>
        <v>0</v>
      </c>
      <c r="H9" s="45"/>
      <c r="I9" s="31">
        <v>0</v>
      </c>
      <c r="J9" s="31">
        <v>0</v>
      </c>
      <c r="K9" s="37">
        <v>0</v>
      </c>
      <c r="L9" s="36">
        <f t="shared" ref="L9:L43" si="0">+I9+J9+K9</f>
        <v>0</v>
      </c>
      <c r="M9" s="36">
        <f>+G9+L9</f>
        <v>0</v>
      </c>
    </row>
    <row r="10" spans="1:13" x14ac:dyDescent="0.25">
      <c r="A10" s="66" t="s">
        <v>19</v>
      </c>
      <c r="B10" s="47" t="s">
        <v>20</v>
      </c>
      <c r="C10" s="30"/>
      <c r="D10" s="31">
        <v>0</v>
      </c>
      <c r="E10" s="31">
        <v>0</v>
      </c>
      <c r="F10" s="32">
        <v>0</v>
      </c>
      <c r="G10" s="34">
        <f t="shared" ref="G10:G44" si="1">+D10+E10+F10</f>
        <v>0</v>
      </c>
      <c r="H10" s="45"/>
      <c r="I10" s="31">
        <v>0</v>
      </c>
      <c r="J10" s="31">
        <v>0</v>
      </c>
      <c r="K10" s="37">
        <v>0</v>
      </c>
      <c r="L10" s="36">
        <f t="shared" si="0"/>
        <v>0</v>
      </c>
      <c r="M10" s="36">
        <f t="shared" ref="M10:M46" si="2">+G10+L10</f>
        <v>0</v>
      </c>
    </row>
    <row r="11" spans="1:13" x14ac:dyDescent="0.25">
      <c r="A11" s="66" t="s">
        <v>21</v>
      </c>
      <c r="B11" s="47" t="s">
        <v>22</v>
      </c>
      <c r="C11" s="35"/>
      <c r="D11" s="31">
        <v>0</v>
      </c>
      <c r="E11" s="31">
        <v>0</v>
      </c>
      <c r="F11" s="32">
        <v>0</v>
      </c>
      <c r="G11" s="34">
        <f t="shared" si="1"/>
        <v>0</v>
      </c>
      <c r="H11" s="45"/>
      <c r="I11" s="31">
        <v>0</v>
      </c>
      <c r="J11" s="31">
        <v>0</v>
      </c>
      <c r="K11" s="37">
        <v>0</v>
      </c>
      <c r="L11" s="36">
        <f t="shared" si="0"/>
        <v>0</v>
      </c>
      <c r="M11" s="36">
        <f t="shared" si="2"/>
        <v>0</v>
      </c>
    </row>
    <row r="12" spans="1:13" x14ac:dyDescent="0.25">
      <c r="A12" s="66" t="s">
        <v>23</v>
      </c>
      <c r="B12" s="50" t="s">
        <v>24</v>
      </c>
      <c r="C12" s="35"/>
      <c r="D12" s="31">
        <v>0</v>
      </c>
      <c r="E12" s="31">
        <v>0</v>
      </c>
      <c r="F12" s="37">
        <v>0</v>
      </c>
      <c r="G12" s="36">
        <f t="shared" si="1"/>
        <v>0</v>
      </c>
      <c r="H12" s="45"/>
      <c r="I12" s="31">
        <v>0</v>
      </c>
      <c r="J12" s="31">
        <v>0</v>
      </c>
      <c r="K12" s="37">
        <v>0</v>
      </c>
      <c r="L12" s="36">
        <f t="shared" si="0"/>
        <v>0</v>
      </c>
      <c r="M12" s="36">
        <f t="shared" si="2"/>
        <v>0</v>
      </c>
    </row>
    <row r="13" spans="1:13" x14ac:dyDescent="0.25">
      <c r="A13" s="66" t="s">
        <v>25</v>
      </c>
      <c r="B13" s="49" t="s">
        <v>26</v>
      </c>
      <c r="C13" s="30"/>
      <c r="D13" s="31">
        <v>0</v>
      </c>
      <c r="E13" s="31">
        <v>0</v>
      </c>
      <c r="F13" s="37">
        <v>0</v>
      </c>
      <c r="G13" s="36">
        <f t="shared" ref="G13:G18" si="3">+D13+E13+F13</f>
        <v>0</v>
      </c>
      <c r="H13" s="45"/>
      <c r="I13" s="31">
        <v>0</v>
      </c>
      <c r="J13" s="31">
        <v>0</v>
      </c>
      <c r="K13" s="37">
        <v>0</v>
      </c>
      <c r="L13" s="36">
        <f>+I13+J13+K13</f>
        <v>0</v>
      </c>
      <c r="M13" s="36">
        <f t="shared" ref="M13:M18" si="4">+G13+L13</f>
        <v>0</v>
      </c>
    </row>
    <row r="14" spans="1:13" x14ac:dyDescent="0.25">
      <c r="A14" s="66" t="s">
        <v>27</v>
      </c>
      <c r="B14" s="50" t="s">
        <v>28</v>
      </c>
      <c r="C14" s="35"/>
      <c r="D14" s="31">
        <v>0</v>
      </c>
      <c r="E14" s="31">
        <v>0</v>
      </c>
      <c r="F14" s="37">
        <v>0</v>
      </c>
      <c r="G14" s="36">
        <f t="shared" si="3"/>
        <v>0</v>
      </c>
      <c r="H14" s="45"/>
      <c r="I14" s="31">
        <v>0</v>
      </c>
      <c r="J14" s="31">
        <v>0</v>
      </c>
      <c r="K14" s="37">
        <v>0</v>
      </c>
      <c r="L14" s="36">
        <f t="shared" ref="L14:L18" si="5">+I14+J14+K14</f>
        <v>0</v>
      </c>
      <c r="M14" s="36">
        <f t="shared" si="4"/>
        <v>0</v>
      </c>
    </row>
    <row r="15" spans="1:13" x14ac:dyDescent="0.25">
      <c r="A15" s="66" t="s">
        <v>29</v>
      </c>
      <c r="B15" s="48" t="s">
        <v>30</v>
      </c>
      <c r="C15" s="30"/>
      <c r="D15" s="31">
        <v>0</v>
      </c>
      <c r="E15" s="31">
        <v>0</v>
      </c>
      <c r="F15" s="37">
        <v>0</v>
      </c>
      <c r="G15" s="36">
        <f t="shared" si="3"/>
        <v>0</v>
      </c>
      <c r="H15" s="45"/>
      <c r="I15" s="31">
        <v>0</v>
      </c>
      <c r="J15" s="31">
        <v>0</v>
      </c>
      <c r="K15" s="37">
        <v>0</v>
      </c>
      <c r="L15" s="36">
        <f t="shared" si="5"/>
        <v>0</v>
      </c>
      <c r="M15" s="36">
        <f t="shared" si="4"/>
        <v>0</v>
      </c>
    </row>
    <row r="16" spans="1:13" x14ac:dyDescent="0.25">
      <c r="A16" s="66" t="s">
        <v>31</v>
      </c>
      <c r="B16" s="50" t="s">
        <v>32</v>
      </c>
      <c r="C16" s="30"/>
      <c r="D16" s="31">
        <v>0</v>
      </c>
      <c r="E16" s="31">
        <v>0</v>
      </c>
      <c r="F16" s="37">
        <v>0</v>
      </c>
      <c r="G16" s="36">
        <f t="shared" si="3"/>
        <v>0</v>
      </c>
      <c r="H16" s="45"/>
      <c r="I16" s="31">
        <v>0</v>
      </c>
      <c r="J16" s="31">
        <v>0</v>
      </c>
      <c r="K16" s="37">
        <v>0</v>
      </c>
      <c r="L16" s="36">
        <f t="shared" si="5"/>
        <v>0</v>
      </c>
      <c r="M16" s="36">
        <f t="shared" si="4"/>
        <v>0</v>
      </c>
    </row>
    <row r="17" spans="1:13" x14ac:dyDescent="0.25">
      <c r="A17" s="66" t="s">
        <v>33</v>
      </c>
      <c r="B17" s="48" t="s">
        <v>34</v>
      </c>
      <c r="C17" s="30"/>
      <c r="D17" s="31">
        <v>0</v>
      </c>
      <c r="E17" s="31">
        <v>0</v>
      </c>
      <c r="F17" s="37">
        <v>0</v>
      </c>
      <c r="G17" s="36">
        <f t="shared" si="3"/>
        <v>0</v>
      </c>
      <c r="H17" s="45"/>
      <c r="I17" s="31">
        <v>0</v>
      </c>
      <c r="J17" s="31">
        <v>0</v>
      </c>
      <c r="K17" s="37">
        <v>0</v>
      </c>
      <c r="L17" s="36">
        <f t="shared" si="5"/>
        <v>0</v>
      </c>
      <c r="M17" s="36">
        <f t="shared" si="4"/>
        <v>0</v>
      </c>
    </row>
    <row r="18" spans="1:13" x14ac:dyDescent="0.25">
      <c r="A18" s="66" t="s">
        <v>35</v>
      </c>
      <c r="B18" s="50" t="s">
        <v>36</v>
      </c>
      <c r="C18" s="30"/>
      <c r="D18" s="31">
        <v>0</v>
      </c>
      <c r="E18" s="31">
        <v>0</v>
      </c>
      <c r="F18" s="37">
        <v>0</v>
      </c>
      <c r="G18" s="36">
        <f t="shared" si="3"/>
        <v>0</v>
      </c>
      <c r="H18" s="45"/>
      <c r="I18" s="31">
        <v>0</v>
      </c>
      <c r="J18" s="31">
        <v>0</v>
      </c>
      <c r="K18" s="37">
        <v>0</v>
      </c>
      <c r="L18" s="36">
        <f t="shared" si="5"/>
        <v>0</v>
      </c>
      <c r="M18" s="34">
        <f t="shared" si="4"/>
        <v>0</v>
      </c>
    </row>
    <row r="19" spans="1:13" x14ac:dyDescent="0.25">
      <c r="A19" s="66" t="s">
        <v>37</v>
      </c>
      <c r="B19" s="48" t="s">
        <v>38</v>
      </c>
      <c r="C19" s="35"/>
      <c r="D19" s="31">
        <v>0</v>
      </c>
      <c r="E19" s="31">
        <v>0</v>
      </c>
      <c r="F19" s="37">
        <v>0</v>
      </c>
      <c r="G19" s="36">
        <f t="shared" si="1"/>
        <v>0</v>
      </c>
      <c r="H19" s="45"/>
      <c r="I19" s="31">
        <v>0</v>
      </c>
      <c r="J19" s="31">
        <v>0</v>
      </c>
      <c r="K19" s="37">
        <v>0</v>
      </c>
      <c r="L19" s="36">
        <f t="shared" si="0"/>
        <v>0</v>
      </c>
      <c r="M19" s="36">
        <f t="shared" si="2"/>
        <v>0</v>
      </c>
    </row>
    <row r="20" spans="1:13" x14ac:dyDescent="0.25">
      <c r="A20" s="66" t="s">
        <v>39</v>
      </c>
      <c r="B20" s="47" t="s">
        <v>40</v>
      </c>
      <c r="C20" s="30"/>
      <c r="D20" s="31">
        <v>0</v>
      </c>
      <c r="E20" s="31">
        <v>0</v>
      </c>
      <c r="F20" s="37">
        <v>0</v>
      </c>
      <c r="G20" s="36">
        <f t="shared" si="1"/>
        <v>0</v>
      </c>
      <c r="H20" s="45"/>
      <c r="I20" s="31">
        <v>0</v>
      </c>
      <c r="J20" s="31">
        <v>0</v>
      </c>
      <c r="K20" s="37">
        <v>0</v>
      </c>
      <c r="L20" s="36">
        <f>+I20+J20+K20</f>
        <v>0</v>
      </c>
      <c r="M20" s="36">
        <f t="shared" si="2"/>
        <v>0</v>
      </c>
    </row>
    <row r="21" spans="1:13" x14ac:dyDescent="0.25">
      <c r="A21" s="66" t="s">
        <v>41</v>
      </c>
      <c r="B21" s="50" t="s">
        <v>42</v>
      </c>
      <c r="C21" s="35"/>
      <c r="D21" s="31">
        <v>0</v>
      </c>
      <c r="E21" s="31">
        <v>0</v>
      </c>
      <c r="F21" s="37">
        <v>0</v>
      </c>
      <c r="G21" s="36">
        <f t="shared" si="1"/>
        <v>0</v>
      </c>
      <c r="H21" s="45"/>
      <c r="I21" s="31">
        <v>0</v>
      </c>
      <c r="J21" s="31">
        <v>0</v>
      </c>
      <c r="K21" s="37">
        <v>0</v>
      </c>
      <c r="L21" s="36">
        <f t="shared" si="0"/>
        <v>0</v>
      </c>
      <c r="M21" s="36">
        <f t="shared" si="2"/>
        <v>0</v>
      </c>
    </row>
    <row r="22" spans="1:13" x14ac:dyDescent="0.25">
      <c r="A22" s="66" t="s">
        <v>43</v>
      </c>
      <c r="B22" s="48" t="s">
        <v>44</v>
      </c>
      <c r="C22" s="30"/>
      <c r="D22" s="31">
        <v>0</v>
      </c>
      <c r="E22" s="31">
        <v>0</v>
      </c>
      <c r="F22" s="37">
        <v>0</v>
      </c>
      <c r="G22" s="36">
        <f t="shared" si="1"/>
        <v>0</v>
      </c>
      <c r="H22" s="45"/>
      <c r="I22" s="31">
        <v>0</v>
      </c>
      <c r="J22" s="31">
        <v>0</v>
      </c>
      <c r="K22" s="37">
        <v>0</v>
      </c>
      <c r="L22" s="36">
        <f t="shared" si="0"/>
        <v>0</v>
      </c>
      <c r="M22" s="36">
        <f t="shared" si="2"/>
        <v>0</v>
      </c>
    </row>
    <row r="23" spans="1:13" ht="15.75" thickBot="1" x14ac:dyDescent="0.3">
      <c r="A23" s="67" t="s">
        <v>45</v>
      </c>
      <c r="B23" s="68" t="s">
        <v>46</v>
      </c>
      <c r="C23" s="30"/>
      <c r="D23" s="31">
        <v>0</v>
      </c>
      <c r="E23" s="31">
        <v>0</v>
      </c>
      <c r="F23" s="37">
        <v>0</v>
      </c>
      <c r="G23" s="36">
        <f t="shared" si="1"/>
        <v>0</v>
      </c>
      <c r="H23" s="45"/>
      <c r="I23" s="31">
        <v>0</v>
      </c>
      <c r="J23" s="31">
        <v>0</v>
      </c>
      <c r="K23" s="37">
        <v>0</v>
      </c>
      <c r="L23" s="36">
        <f t="shared" si="0"/>
        <v>0</v>
      </c>
      <c r="M23" s="36">
        <f t="shared" si="2"/>
        <v>0</v>
      </c>
    </row>
    <row r="24" spans="1:13" ht="16.5" thickBot="1" x14ac:dyDescent="0.3">
      <c r="A24" s="52"/>
      <c r="B24" s="53" t="s">
        <v>47</v>
      </c>
      <c r="C24" s="54">
        <f>+SUM(C9:C23)</f>
        <v>0</v>
      </c>
      <c r="D24" s="54">
        <f>+SUM(D9:D23)</f>
        <v>0</v>
      </c>
      <c r="E24" s="54">
        <f t="shared" ref="E24:F24" si="6">+SUM(E9:E23)</f>
        <v>0</v>
      </c>
      <c r="F24" s="54">
        <f t="shared" si="6"/>
        <v>0</v>
      </c>
      <c r="G24" s="56">
        <f>+D24+E24+F24</f>
        <v>0</v>
      </c>
      <c r="H24" s="23" t="e">
        <f t="shared" ref="H24" si="7">+SUM(#REF!)</f>
        <v>#REF!</v>
      </c>
      <c r="I24" s="20" t="e">
        <f t="shared" ref="I24" si="8">+SUM(#REF!)</f>
        <v>#REF!</v>
      </c>
      <c r="J24" s="20" t="e">
        <f t="shared" ref="J24" si="9">+SUM(#REF!)</f>
        <v>#REF!</v>
      </c>
      <c r="K24" s="21" t="e">
        <f t="shared" ref="K24" si="10">+SUM(#REF!)</f>
        <v>#REF!</v>
      </c>
      <c r="L24" s="24" t="e">
        <f t="shared" ref="L24" si="11">+SUM(#REF!)</f>
        <v>#REF!</v>
      </c>
      <c r="M24" s="22" t="e">
        <f t="shared" ref="M24" si="12">+SUM(#REF!)</f>
        <v>#REF!</v>
      </c>
    </row>
    <row r="25" spans="1:13" x14ac:dyDescent="0.25">
      <c r="A25" s="60" t="s">
        <v>48</v>
      </c>
      <c r="B25" s="51" t="s">
        <v>49</v>
      </c>
      <c r="C25" s="30"/>
      <c r="D25" s="31">
        <v>0</v>
      </c>
      <c r="E25" s="31">
        <v>0</v>
      </c>
      <c r="F25" s="37">
        <v>0</v>
      </c>
      <c r="G25" s="36">
        <f t="shared" si="1"/>
        <v>0</v>
      </c>
      <c r="H25" s="45"/>
      <c r="I25" s="31">
        <v>0</v>
      </c>
      <c r="J25" s="31">
        <v>0</v>
      </c>
      <c r="K25" s="37">
        <v>0</v>
      </c>
      <c r="L25" s="36">
        <f t="shared" si="0"/>
        <v>0</v>
      </c>
      <c r="M25" s="36">
        <f t="shared" si="2"/>
        <v>0</v>
      </c>
    </row>
    <row r="26" spans="1:13" x14ac:dyDescent="0.25">
      <c r="A26" s="61" t="s">
        <v>50</v>
      </c>
      <c r="B26" s="49" t="s">
        <v>51</v>
      </c>
      <c r="C26" s="35"/>
      <c r="D26" s="31">
        <v>0</v>
      </c>
      <c r="E26" s="31">
        <v>0</v>
      </c>
      <c r="F26" s="37">
        <v>0</v>
      </c>
      <c r="G26" s="36">
        <f t="shared" si="1"/>
        <v>0</v>
      </c>
      <c r="H26" s="45"/>
      <c r="I26" s="31">
        <v>0</v>
      </c>
      <c r="J26" s="31">
        <v>0</v>
      </c>
      <c r="K26" s="37">
        <v>0</v>
      </c>
      <c r="L26" s="36">
        <f t="shared" si="0"/>
        <v>0</v>
      </c>
      <c r="M26" s="36">
        <f t="shared" si="2"/>
        <v>0</v>
      </c>
    </row>
    <row r="27" spans="1:13" x14ac:dyDescent="0.25">
      <c r="A27" s="61" t="s">
        <v>52</v>
      </c>
      <c r="B27" s="49" t="s">
        <v>53</v>
      </c>
      <c r="C27" s="30"/>
      <c r="D27" s="31">
        <v>0</v>
      </c>
      <c r="E27" s="31">
        <v>0</v>
      </c>
      <c r="F27" s="37">
        <v>0</v>
      </c>
      <c r="G27" s="36">
        <f t="shared" si="1"/>
        <v>0</v>
      </c>
      <c r="H27" s="45"/>
      <c r="I27" s="31">
        <v>0</v>
      </c>
      <c r="J27" s="31">
        <v>0</v>
      </c>
      <c r="K27" s="37">
        <v>0</v>
      </c>
      <c r="L27" s="36">
        <f t="shared" si="0"/>
        <v>0</v>
      </c>
      <c r="M27" s="36">
        <f t="shared" si="2"/>
        <v>0</v>
      </c>
    </row>
    <row r="28" spans="1:13" x14ac:dyDescent="0.25">
      <c r="A28" s="61" t="s">
        <v>54</v>
      </c>
      <c r="B28" s="47" t="s">
        <v>55</v>
      </c>
      <c r="C28" s="30"/>
      <c r="D28" s="31">
        <v>0</v>
      </c>
      <c r="E28" s="31">
        <v>0</v>
      </c>
      <c r="F28" s="37">
        <v>0</v>
      </c>
      <c r="G28" s="36">
        <f t="shared" si="1"/>
        <v>0</v>
      </c>
      <c r="H28" s="45"/>
      <c r="I28" s="31">
        <v>0</v>
      </c>
      <c r="J28" s="31">
        <v>0</v>
      </c>
      <c r="K28" s="37">
        <v>0</v>
      </c>
      <c r="L28" s="36">
        <f t="shared" si="0"/>
        <v>0</v>
      </c>
      <c r="M28" s="36">
        <f t="shared" si="2"/>
        <v>0</v>
      </c>
    </row>
    <row r="29" spans="1:13" x14ac:dyDescent="0.25">
      <c r="A29" s="61" t="s">
        <v>56</v>
      </c>
      <c r="B29" s="49" t="s">
        <v>57</v>
      </c>
      <c r="C29" s="30"/>
      <c r="D29" s="31">
        <v>0</v>
      </c>
      <c r="E29" s="31">
        <v>0</v>
      </c>
      <c r="F29" s="37">
        <v>0</v>
      </c>
      <c r="G29" s="36">
        <f t="shared" si="1"/>
        <v>0</v>
      </c>
      <c r="H29" s="45"/>
      <c r="I29" s="31">
        <v>0</v>
      </c>
      <c r="J29" s="31">
        <v>0</v>
      </c>
      <c r="K29" s="37">
        <v>0</v>
      </c>
      <c r="L29" s="36">
        <f t="shared" si="0"/>
        <v>0</v>
      </c>
      <c r="M29" s="36">
        <f t="shared" si="2"/>
        <v>0</v>
      </c>
    </row>
    <row r="30" spans="1:13" x14ac:dyDescent="0.25">
      <c r="A30" s="61" t="s">
        <v>58</v>
      </c>
      <c r="B30" s="49" t="s">
        <v>59</v>
      </c>
      <c r="C30" s="30"/>
      <c r="D30" s="31">
        <v>0</v>
      </c>
      <c r="E30" s="31">
        <v>0</v>
      </c>
      <c r="F30" s="37">
        <v>0</v>
      </c>
      <c r="G30" s="36">
        <f t="shared" si="1"/>
        <v>0</v>
      </c>
      <c r="H30" s="45"/>
      <c r="I30" s="31">
        <v>0</v>
      </c>
      <c r="J30" s="31">
        <v>0</v>
      </c>
      <c r="K30" s="37">
        <v>0</v>
      </c>
      <c r="L30" s="36">
        <f t="shared" si="0"/>
        <v>0</v>
      </c>
      <c r="M30" s="34">
        <f t="shared" si="2"/>
        <v>0</v>
      </c>
    </row>
    <row r="31" spans="1:13" x14ac:dyDescent="0.25">
      <c r="A31" s="61" t="s">
        <v>60</v>
      </c>
      <c r="B31" s="49" t="s">
        <v>61</v>
      </c>
      <c r="C31" s="35"/>
      <c r="D31" s="31">
        <v>0</v>
      </c>
      <c r="E31" s="31">
        <v>0</v>
      </c>
      <c r="F31" s="37">
        <v>0</v>
      </c>
      <c r="G31" s="36">
        <f t="shared" ref="G31:G33" si="13">+D31+E31+F31</f>
        <v>0</v>
      </c>
      <c r="H31" s="45"/>
      <c r="I31" s="31">
        <v>0</v>
      </c>
      <c r="J31" s="31">
        <v>0</v>
      </c>
      <c r="K31" s="37">
        <v>0</v>
      </c>
      <c r="L31" s="36">
        <f t="shared" ref="L31" si="14">+I31+J31+K31</f>
        <v>0</v>
      </c>
      <c r="M31" s="36">
        <f t="shared" ref="M31:M33" si="15">+G31+L31</f>
        <v>0</v>
      </c>
    </row>
    <row r="32" spans="1:13" x14ac:dyDescent="0.25">
      <c r="A32" s="61" t="s">
        <v>62</v>
      </c>
      <c r="B32" s="49" t="s">
        <v>63</v>
      </c>
      <c r="C32" s="30"/>
      <c r="D32" s="31">
        <v>0</v>
      </c>
      <c r="E32" s="31">
        <v>0</v>
      </c>
      <c r="F32" s="37">
        <v>0</v>
      </c>
      <c r="G32" s="36">
        <f t="shared" si="13"/>
        <v>0</v>
      </c>
      <c r="H32" s="45"/>
      <c r="I32" s="31">
        <v>0</v>
      </c>
      <c r="J32" s="31">
        <v>0</v>
      </c>
      <c r="K32" s="37">
        <v>0</v>
      </c>
      <c r="L32" s="36">
        <f>+I32+J32+K32</f>
        <v>0</v>
      </c>
      <c r="M32" s="36">
        <f t="shared" si="15"/>
        <v>0</v>
      </c>
    </row>
    <row r="33" spans="1:13" x14ac:dyDescent="0.25">
      <c r="A33" s="61" t="s">
        <v>64</v>
      </c>
      <c r="B33" s="49" t="s">
        <v>65</v>
      </c>
      <c r="C33" s="35"/>
      <c r="D33" s="31">
        <v>0</v>
      </c>
      <c r="E33" s="31">
        <v>0</v>
      </c>
      <c r="F33" s="37">
        <v>0</v>
      </c>
      <c r="G33" s="36">
        <f t="shared" si="13"/>
        <v>0</v>
      </c>
      <c r="H33" s="45"/>
      <c r="I33" s="31">
        <v>0</v>
      </c>
      <c r="J33" s="31">
        <v>0</v>
      </c>
      <c r="K33" s="37">
        <v>0</v>
      </c>
      <c r="L33" s="36">
        <f t="shared" ref="L33" si="16">+I33+J33+K33</f>
        <v>0</v>
      </c>
      <c r="M33" s="36">
        <f t="shared" si="15"/>
        <v>0</v>
      </c>
    </row>
    <row r="34" spans="1:13" ht="15.75" thickBot="1" x14ac:dyDescent="0.3">
      <c r="A34" s="62" t="s">
        <v>66</v>
      </c>
      <c r="B34" s="59" t="s">
        <v>67</v>
      </c>
      <c r="C34" s="30"/>
      <c r="D34" s="31">
        <v>0</v>
      </c>
      <c r="E34" s="31">
        <v>0</v>
      </c>
      <c r="F34" s="37">
        <v>0</v>
      </c>
      <c r="G34" s="36">
        <f t="shared" si="1"/>
        <v>0</v>
      </c>
      <c r="H34" s="45"/>
      <c r="I34" s="31">
        <v>0</v>
      </c>
      <c r="J34" s="31">
        <v>0</v>
      </c>
      <c r="K34" s="37">
        <v>0</v>
      </c>
      <c r="L34" s="36">
        <f t="shared" si="0"/>
        <v>0</v>
      </c>
      <c r="M34" s="34">
        <f t="shared" si="2"/>
        <v>0</v>
      </c>
    </row>
    <row r="35" spans="1:13" ht="16.5" thickBot="1" x14ac:dyDescent="0.3">
      <c r="A35" s="52"/>
      <c r="B35" s="53" t="s">
        <v>68</v>
      </c>
      <c r="C35" s="54">
        <f>+SUM(C25:C34)</f>
        <v>0</v>
      </c>
      <c r="D35" s="54">
        <f>+SUM(D25:D34)</f>
        <v>0</v>
      </c>
      <c r="E35" s="54">
        <f>+SUM(E25:E34)</f>
        <v>0</v>
      </c>
      <c r="F35" s="55">
        <f>+SUM(F25:F34)</f>
        <v>0</v>
      </c>
      <c r="G35" s="56">
        <f>+D35+E35+F35</f>
        <v>0</v>
      </c>
      <c r="H35" s="23" t="e">
        <f t="shared" ref="H35:M35" si="17">+SUM(#REF!)</f>
        <v>#REF!</v>
      </c>
      <c r="I35" s="20" t="e">
        <f t="shared" si="17"/>
        <v>#REF!</v>
      </c>
      <c r="J35" s="20" t="e">
        <f t="shared" si="17"/>
        <v>#REF!</v>
      </c>
      <c r="K35" s="21" t="e">
        <f t="shared" si="17"/>
        <v>#REF!</v>
      </c>
      <c r="L35" s="24" t="e">
        <f t="shared" si="17"/>
        <v>#REF!</v>
      </c>
      <c r="M35" s="22" t="e">
        <f t="shared" si="17"/>
        <v>#REF!</v>
      </c>
    </row>
    <row r="36" spans="1:13" x14ac:dyDescent="0.25">
      <c r="A36" s="46" t="s">
        <v>69</v>
      </c>
      <c r="B36" s="51" t="s">
        <v>70</v>
      </c>
      <c r="C36" s="30"/>
      <c r="D36" s="31">
        <v>0</v>
      </c>
      <c r="E36" s="31">
        <v>0</v>
      </c>
      <c r="F36" s="37">
        <v>0</v>
      </c>
      <c r="G36" s="36">
        <f t="shared" si="1"/>
        <v>0</v>
      </c>
      <c r="H36" s="45"/>
      <c r="I36" s="31">
        <v>0</v>
      </c>
      <c r="J36" s="31">
        <v>0</v>
      </c>
      <c r="K36" s="37">
        <v>0</v>
      </c>
      <c r="L36" s="36">
        <f t="shared" si="0"/>
        <v>0</v>
      </c>
      <c r="M36" s="36">
        <f t="shared" si="2"/>
        <v>0</v>
      </c>
    </row>
    <row r="37" spans="1:13" x14ac:dyDescent="0.25">
      <c r="A37" s="46" t="s">
        <v>71</v>
      </c>
      <c r="B37" s="50" t="s">
        <v>72</v>
      </c>
      <c r="C37" s="30"/>
      <c r="D37" s="31">
        <v>0</v>
      </c>
      <c r="E37" s="31">
        <v>0</v>
      </c>
      <c r="F37" s="37">
        <v>0</v>
      </c>
      <c r="G37" s="36">
        <f t="shared" si="1"/>
        <v>0</v>
      </c>
      <c r="H37" s="45"/>
      <c r="I37" s="31">
        <v>0</v>
      </c>
      <c r="J37" s="31">
        <v>0</v>
      </c>
      <c r="K37" s="37">
        <v>0</v>
      </c>
      <c r="L37" s="36">
        <f t="shared" si="0"/>
        <v>0</v>
      </c>
      <c r="M37" s="36">
        <f t="shared" si="2"/>
        <v>0</v>
      </c>
    </row>
    <row r="38" spans="1:13" x14ac:dyDescent="0.25">
      <c r="A38" s="46" t="s">
        <v>73</v>
      </c>
      <c r="B38" s="50" t="s">
        <v>74</v>
      </c>
      <c r="C38" s="30"/>
      <c r="D38" s="31">
        <v>0</v>
      </c>
      <c r="E38" s="31">
        <v>0</v>
      </c>
      <c r="F38" s="37">
        <v>0</v>
      </c>
      <c r="G38" s="36">
        <f t="shared" si="1"/>
        <v>0</v>
      </c>
      <c r="H38" s="45"/>
      <c r="I38" s="31">
        <v>0</v>
      </c>
      <c r="J38" s="31">
        <v>0</v>
      </c>
      <c r="K38" s="37">
        <v>0</v>
      </c>
      <c r="L38" s="36">
        <f t="shared" si="0"/>
        <v>0</v>
      </c>
      <c r="M38" s="36">
        <f>+G38+L38</f>
        <v>0</v>
      </c>
    </row>
    <row r="39" spans="1:13" x14ac:dyDescent="0.25">
      <c r="A39" s="46" t="s">
        <v>75</v>
      </c>
      <c r="B39" s="47" t="s">
        <v>76</v>
      </c>
      <c r="C39" s="30"/>
      <c r="D39" s="31">
        <v>0</v>
      </c>
      <c r="E39" s="31">
        <v>0</v>
      </c>
      <c r="F39" s="37">
        <v>0</v>
      </c>
      <c r="G39" s="36">
        <f t="shared" si="1"/>
        <v>0</v>
      </c>
      <c r="H39" s="45"/>
      <c r="I39" s="31">
        <v>0</v>
      </c>
      <c r="J39" s="31">
        <v>0</v>
      </c>
      <c r="K39" s="37">
        <v>0</v>
      </c>
      <c r="L39" s="36">
        <f t="shared" si="0"/>
        <v>0</v>
      </c>
      <c r="M39" s="36">
        <f t="shared" si="2"/>
        <v>0</v>
      </c>
    </row>
    <row r="40" spans="1:13" x14ac:dyDescent="0.25">
      <c r="A40" s="46" t="s">
        <v>77</v>
      </c>
      <c r="B40" s="50" t="s">
        <v>78</v>
      </c>
      <c r="C40" s="30"/>
      <c r="D40" s="31">
        <v>0</v>
      </c>
      <c r="E40" s="31">
        <v>0</v>
      </c>
      <c r="F40" s="37">
        <v>0</v>
      </c>
      <c r="G40" s="36">
        <f t="shared" si="1"/>
        <v>0</v>
      </c>
      <c r="H40" s="45"/>
      <c r="I40" s="31">
        <v>0</v>
      </c>
      <c r="J40" s="31">
        <v>0</v>
      </c>
      <c r="K40" s="37">
        <v>0</v>
      </c>
      <c r="L40" s="36">
        <f t="shared" si="0"/>
        <v>0</v>
      </c>
      <c r="M40" s="36">
        <f t="shared" si="2"/>
        <v>0</v>
      </c>
    </row>
    <row r="41" spans="1:13" x14ac:dyDescent="0.25">
      <c r="A41" s="46" t="s">
        <v>79</v>
      </c>
      <c r="B41" s="48" t="s">
        <v>80</v>
      </c>
      <c r="C41" s="30"/>
      <c r="D41" s="31">
        <v>0</v>
      </c>
      <c r="E41" s="31">
        <v>0</v>
      </c>
      <c r="F41" s="37">
        <v>0</v>
      </c>
      <c r="G41" s="36">
        <f t="shared" si="1"/>
        <v>0</v>
      </c>
      <c r="H41" s="45"/>
      <c r="I41" s="31">
        <v>0</v>
      </c>
      <c r="J41" s="31">
        <v>0</v>
      </c>
      <c r="K41" s="37">
        <v>0</v>
      </c>
      <c r="L41" s="36">
        <f t="shared" si="0"/>
        <v>0</v>
      </c>
      <c r="M41" s="36">
        <f t="shared" si="2"/>
        <v>0</v>
      </c>
    </row>
    <row r="42" spans="1:13" x14ac:dyDescent="0.25">
      <c r="A42" s="46" t="s">
        <v>81</v>
      </c>
      <c r="B42" s="48" t="s">
        <v>82</v>
      </c>
      <c r="C42" s="30"/>
      <c r="D42" s="31">
        <v>0</v>
      </c>
      <c r="E42" s="31">
        <v>0</v>
      </c>
      <c r="F42" s="37">
        <v>0</v>
      </c>
      <c r="G42" s="36">
        <f t="shared" si="1"/>
        <v>0</v>
      </c>
      <c r="H42" s="45"/>
      <c r="I42" s="31">
        <v>0</v>
      </c>
      <c r="J42" s="31">
        <v>0</v>
      </c>
      <c r="K42" s="37">
        <v>0</v>
      </c>
      <c r="L42" s="36">
        <f t="shared" si="0"/>
        <v>0</v>
      </c>
      <c r="M42" s="36">
        <f t="shared" si="2"/>
        <v>0</v>
      </c>
    </row>
    <row r="43" spans="1:13" x14ac:dyDescent="0.25">
      <c r="A43" s="46" t="s">
        <v>83</v>
      </c>
      <c r="B43" s="48" t="s">
        <v>84</v>
      </c>
      <c r="C43" s="30"/>
      <c r="D43" s="31">
        <v>0</v>
      </c>
      <c r="E43" s="31">
        <v>0</v>
      </c>
      <c r="F43" s="37">
        <v>0</v>
      </c>
      <c r="G43" s="36">
        <f t="shared" si="1"/>
        <v>0</v>
      </c>
      <c r="H43" s="45"/>
      <c r="I43" s="31">
        <v>0</v>
      </c>
      <c r="J43" s="31">
        <v>0</v>
      </c>
      <c r="K43" s="37">
        <v>0</v>
      </c>
      <c r="L43" s="36">
        <f t="shared" si="0"/>
        <v>0</v>
      </c>
      <c r="M43" s="36">
        <f t="shared" si="2"/>
        <v>0</v>
      </c>
    </row>
    <row r="44" spans="1:13" ht="15.75" thickBot="1" x14ac:dyDescent="0.3">
      <c r="A44" s="46" t="s">
        <v>85</v>
      </c>
      <c r="B44" s="50" t="s">
        <v>86</v>
      </c>
      <c r="C44" s="30"/>
      <c r="D44" s="31">
        <v>0</v>
      </c>
      <c r="E44" s="38">
        <v>0</v>
      </c>
      <c r="F44" s="39">
        <v>0</v>
      </c>
      <c r="G44" s="40">
        <f t="shared" si="1"/>
        <v>0</v>
      </c>
      <c r="H44" s="45"/>
      <c r="I44" s="31">
        <v>0</v>
      </c>
      <c r="J44" s="31">
        <v>0</v>
      </c>
      <c r="K44" s="37">
        <v>0</v>
      </c>
      <c r="L44" s="36">
        <f>+I44+J44+K44</f>
        <v>0</v>
      </c>
      <c r="M44" s="36">
        <f>+G44+L44</f>
        <v>0</v>
      </c>
    </row>
    <row r="45" spans="1:13" ht="16.5" thickBot="1" x14ac:dyDescent="0.3">
      <c r="A45" s="52"/>
      <c r="B45" s="53" t="s">
        <v>87</v>
      </c>
      <c r="C45" s="54">
        <f>+SUM(C36:C44)</f>
        <v>0</v>
      </c>
      <c r="D45" s="54">
        <f>+SUM(D36:D44)</f>
        <v>0</v>
      </c>
      <c r="E45" s="54">
        <f>+SUM(E36:E44)</f>
        <v>0</v>
      </c>
      <c r="F45" s="55">
        <f>+SUM(F36:F44)</f>
        <v>0</v>
      </c>
      <c r="G45" s="56">
        <f>D45+E45+F45</f>
        <v>0</v>
      </c>
      <c r="H45" s="23" t="e">
        <f t="shared" ref="H45:M45" si="18">+SUM(#REF!)</f>
        <v>#REF!</v>
      </c>
      <c r="I45" s="20" t="e">
        <f t="shared" si="18"/>
        <v>#REF!</v>
      </c>
      <c r="J45" s="20" t="e">
        <f t="shared" si="18"/>
        <v>#REF!</v>
      </c>
      <c r="K45" s="21" t="e">
        <f t="shared" si="18"/>
        <v>#REF!</v>
      </c>
      <c r="L45" s="24" t="e">
        <f t="shared" si="18"/>
        <v>#REF!</v>
      </c>
      <c r="M45" s="22" t="e">
        <f t="shared" si="18"/>
        <v>#REF!</v>
      </c>
    </row>
    <row r="46" spans="1:13" x14ac:dyDescent="0.25">
      <c r="A46" s="46" t="s">
        <v>12</v>
      </c>
      <c r="B46" s="51" t="s">
        <v>13</v>
      </c>
      <c r="C46" s="30"/>
      <c r="D46" s="31">
        <v>0</v>
      </c>
      <c r="E46" s="38">
        <v>0</v>
      </c>
      <c r="F46" s="39">
        <v>0</v>
      </c>
      <c r="G46" s="40">
        <f t="shared" ref="G46:G47" si="19">+D46+E46+F46</f>
        <v>0</v>
      </c>
      <c r="H46" s="45"/>
      <c r="I46" s="31">
        <v>0</v>
      </c>
      <c r="J46" s="31">
        <v>0</v>
      </c>
      <c r="K46" s="37">
        <v>0</v>
      </c>
      <c r="L46" s="36">
        <f>+I46+J46+K46</f>
        <v>0</v>
      </c>
      <c r="M46" s="36">
        <f t="shared" si="2"/>
        <v>0</v>
      </c>
    </row>
    <row r="47" spans="1:13" ht="15.75" thickBot="1" x14ac:dyDescent="0.3">
      <c r="A47" s="57" t="s">
        <v>14</v>
      </c>
      <c r="B47" s="58" t="s">
        <v>15</v>
      </c>
      <c r="C47" s="30"/>
      <c r="D47" s="31">
        <v>0</v>
      </c>
      <c r="E47" s="38">
        <v>0</v>
      </c>
      <c r="F47" s="39">
        <v>0</v>
      </c>
      <c r="G47" s="40">
        <f t="shared" si="19"/>
        <v>0</v>
      </c>
      <c r="H47" s="41"/>
      <c r="I47" s="42"/>
      <c r="J47" s="42"/>
      <c r="K47" s="43"/>
      <c r="L47" s="44"/>
      <c r="M47" s="36">
        <f>+G47+L47</f>
        <v>0</v>
      </c>
    </row>
    <row r="48" spans="1:13" ht="16.5" thickBot="1" x14ac:dyDescent="0.3">
      <c r="A48" s="52"/>
      <c r="B48" s="53" t="s">
        <v>88</v>
      </c>
      <c r="C48" s="54">
        <f>+SUM(C46:C47)</f>
        <v>0</v>
      </c>
      <c r="D48" s="54">
        <f>+SUM(D46:D47)</f>
        <v>0</v>
      </c>
      <c r="E48" s="54">
        <f>+SUM(E46:E47)</f>
        <v>0</v>
      </c>
      <c r="F48" s="55">
        <f>+SUM(F46:F47)</f>
        <v>0</v>
      </c>
      <c r="G48" s="56">
        <f>D48+E48+F48</f>
        <v>0</v>
      </c>
      <c r="H48" s="23" t="e">
        <f t="shared" ref="H48:M48" si="20">+SUM(#REF!)</f>
        <v>#REF!</v>
      </c>
      <c r="I48" s="20" t="e">
        <f t="shared" si="20"/>
        <v>#REF!</v>
      </c>
      <c r="J48" s="20" t="e">
        <f t="shared" si="20"/>
        <v>#REF!</v>
      </c>
      <c r="K48" s="21" t="e">
        <f t="shared" si="20"/>
        <v>#REF!</v>
      </c>
      <c r="L48" s="24" t="e">
        <f t="shared" si="20"/>
        <v>#REF!</v>
      </c>
      <c r="M48" s="22" t="e">
        <f t="shared" si="20"/>
        <v>#REF!</v>
      </c>
    </row>
    <row r="49" spans="1:13" ht="16.5" thickBot="1" x14ac:dyDescent="0.3">
      <c r="A49" s="2"/>
      <c r="B49" s="3" t="s">
        <v>8</v>
      </c>
      <c r="C49" s="20">
        <f>+C24+C35+C45+C48</f>
        <v>0</v>
      </c>
      <c r="D49" s="20">
        <f>+D24+D35+D45+D48</f>
        <v>0</v>
      </c>
      <c r="E49" s="20">
        <f t="shared" ref="E49:F49" si="21">+E24+E35+E45+E48</f>
        <v>0</v>
      </c>
      <c r="F49" s="20">
        <f t="shared" si="21"/>
        <v>0</v>
      </c>
      <c r="G49" s="24">
        <f>+D49+E49+F49</f>
        <v>0</v>
      </c>
      <c r="H49" s="23" t="e">
        <f t="shared" ref="H49:M49" si="22">+SUM(H9:H48)</f>
        <v>#REF!</v>
      </c>
      <c r="I49" s="20" t="e">
        <f t="shared" si="22"/>
        <v>#REF!</v>
      </c>
      <c r="J49" s="20" t="e">
        <f t="shared" si="22"/>
        <v>#REF!</v>
      </c>
      <c r="K49" s="21" t="e">
        <f t="shared" si="22"/>
        <v>#REF!</v>
      </c>
      <c r="L49" s="24" t="e">
        <f t="shared" si="22"/>
        <v>#REF!</v>
      </c>
      <c r="M49" s="22" t="e">
        <f t="shared" si="22"/>
        <v>#REF!</v>
      </c>
    </row>
    <row r="50" spans="1:13" x14ac:dyDescent="0.25">
      <c r="K50" s="1"/>
      <c r="L50" s="1"/>
      <c r="M50" s="1"/>
    </row>
  </sheetData>
  <autoFilter ref="A8:M49"/>
  <mergeCells count="4">
    <mergeCell ref="B6:E6"/>
    <mergeCell ref="H7:L7"/>
    <mergeCell ref="C7:G7"/>
    <mergeCell ref="B5:G5"/>
  </mergeCells>
  <pageMargins left="0.39370078740157483" right="0.39370078740157483" top="0.51181102362204722" bottom="0.43307086614173229" header="0.31496062992125984" footer="0.23622047244094491"/>
  <pageSetup paperSize="9" scale="67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Edita Monstavičienė</cp:lastModifiedBy>
  <cp:lastPrinted>2025-12-10T12:16:59Z</cp:lastPrinted>
  <dcterms:modified xsi:type="dcterms:W3CDTF">2026-01-24T10:42:34Z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